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함수\"/>
    </mc:Choice>
  </mc:AlternateContent>
  <xr:revisionPtr revIDLastSave="0" documentId="13_ncr:1_{3448C508-F580-441D-8220-D9CE0AF756CB}" xr6:coauthVersionLast="45" xr6:coauthVersionMax="45" xr10:uidLastSave="{00000000-0000-0000-0000-000000000000}"/>
  <bookViews>
    <workbookView xWindow="-120" yWindow="-120" windowWidth="24240" windowHeight="13140" xr2:uid="{95961784-E4F2-4BAB-ABAA-C11CD705666B}"/>
  </bookViews>
  <sheets>
    <sheet name="찾기와 참조함수3" sheetId="1" r:id="rId1"/>
    <sheet name="찾기와 참조함수3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2" l="1"/>
  <c r="B21" i="2"/>
  <c r="B20" i="2"/>
  <c r="B19" i="2"/>
  <c r="B18" i="2"/>
  <c r="D14" i="2"/>
  <c r="C14" i="2"/>
  <c r="D13" i="2"/>
  <c r="C13" i="2"/>
  <c r="D12" i="2"/>
  <c r="C12" i="2"/>
  <c r="D11" i="2"/>
  <c r="C11" i="2"/>
  <c r="D7" i="2"/>
  <c r="D6" i="2"/>
  <c r="D5" i="2"/>
  <c r="D4" i="2"/>
  <c r="D3" i="2"/>
</calcChain>
</file>

<file path=xl/sharedStrings.xml><?xml version="1.0" encoding="utf-8"?>
<sst xmlns="http://schemas.openxmlformats.org/spreadsheetml/2006/main" count="80" uniqueCount="33">
  <si>
    <t>[표1]</t>
    <phoneticPr fontId="4" type="noConversion"/>
  </si>
  <si>
    <t>[표2]</t>
    <phoneticPr fontId="4" type="noConversion"/>
  </si>
  <si>
    <t>성명</t>
  </si>
  <si>
    <t>출석</t>
    <phoneticPr fontId="4" type="noConversion"/>
  </si>
  <si>
    <t>과제</t>
    <phoneticPr fontId="4" type="noConversion"/>
  </si>
  <si>
    <t>등급</t>
    <phoneticPr fontId="4" type="noConversion"/>
  </si>
  <si>
    <t>구간시작</t>
    <phoneticPr fontId="4" type="noConversion"/>
  </si>
  <si>
    <t>구간종료</t>
    <phoneticPr fontId="4" type="noConversion"/>
  </si>
  <si>
    <t>이재은</t>
    <phoneticPr fontId="3" type="noConversion"/>
  </si>
  <si>
    <t>정채원</t>
    <phoneticPr fontId="3" type="noConversion"/>
  </si>
  <si>
    <t>홍지혜</t>
    <phoneticPr fontId="3" type="noConversion"/>
  </si>
  <si>
    <t>강은혁</t>
    <phoneticPr fontId="3" type="noConversion"/>
  </si>
  <si>
    <t>박민재</t>
    <phoneticPr fontId="3" type="noConversion"/>
  </si>
  <si>
    <t>가입나이</t>
    <phoneticPr fontId="3" type="noConversion"/>
  </si>
  <si>
    <t>가입금액</t>
    <phoneticPr fontId="3" type="noConversion"/>
  </si>
  <si>
    <t>나이</t>
    <phoneticPr fontId="3" type="noConversion"/>
  </si>
  <si>
    <t>가입금액</t>
    <phoneticPr fontId="4" type="noConversion"/>
  </si>
  <si>
    <t xml:space="preserve"> [가입나이별 가입금액표]</t>
    <phoneticPr fontId="3" type="noConversion"/>
  </si>
  <si>
    <t>의류코드</t>
    <phoneticPr fontId="3" type="noConversion"/>
  </si>
  <si>
    <t>사이즈</t>
    <phoneticPr fontId="3" type="noConversion"/>
  </si>
  <si>
    <t>S</t>
    <phoneticPr fontId="3" type="noConversion"/>
  </si>
  <si>
    <t>M</t>
    <phoneticPr fontId="3" type="noConversion"/>
  </si>
  <si>
    <t>L</t>
    <phoneticPr fontId="3" type="noConversion"/>
  </si>
  <si>
    <t>판매가격</t>
    <phoneticPr fontId="3" type="noConversion"/>
  </si>
  <si>
    <t>H-101</t>
    <phoneticPr fontId="3" type="noConversion"/>
  </si>
  <si>
    <t>H-102</t>
    <phoneticPr fontId="3" type="noConversion"/>
  </si>
  <si>
    <t>H-103</t>
    <phoneticPr fontId="3" type="noConversion"/>
  </si>
  <si>
    <t>판매가격
(VLOOKUP)</t>
    <phoneticPr fontId="4" type="noConversion"/>
  </si>
  <si>
    <t>판매가격
(INDEX)</t>
    <phoneticPr fontId="4" type="noConversion"/>
  </si>
  <si>
    <t xml:space="preserve"> [가격표]</t>
    <phoneticPr fontId="3" type="noConversion"/>
  </si>
  <si>
    <t xml:space="preserve"> [등급표]</t>
    <phoneticPr fontId="4" type="noConversion"/>
  </si>
  <si>
    <t>[표3]</t>
    <phoneticPr fontId="4" type="noConversion"/>
  </si>
  <si>
    <t>출석+과제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</si>
</sst>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&quot;세&quot;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41" fontId="7" fillId="0" borderId="1" xfId="1" applyFont="1" applyBorder="1">
      <alignment vertical="center"/>
    </xf>
    <xf numFmtId="0" fontId="0" fillId="0" borderId="0" xfId="0" applyBorder="1" applyAlignment="1">
      <alignment horizontal="center" vertical="center"/>
    </xf>
    <xf numFmtId="0" fontId="8" fillId="0" borderId="0" xfId="0" applyFont="1">
      <alignment vertical="center"/>
    </xf>
    <xf numFmtId="41" fontId="0" fillId="0" borderId="1" xfId="2" applyFont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">
    <cellStyle name="쉼표 [0]" xfId="1" builtinId="6"/>
    <cellStyle name="쉼표 [0] 3" xfId="2" xr:uid="{CDD2D4F2-AF8C-4C81-B3F8-49796CEC64A3}"/>
    <cellStyle name="표준" xfId="0" builtinId="0"/>
  </cellStyles>
  <dxfs count="4"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8B92B-1F7D-4EA4-B4D4-92915B35BCCE}">
  <dimension ref="A1:K30"/>
  <sheetViews>
    <sheetView tabSelected="1" zoomScale="95" zoomScaleNormal="95" workbookViewId="0">
      <selection activeCell="D17" sqref="D17"/>
    </sheetView>
  </sheetViews>
  <sheetFormatPr defaultRowHeight="16.5" x14ac:dyDescent="0.3"/>
  <cols>
    <col min="1" max="1" width="9" style="6"/>
    <col min="2" max="2" width="10.125" style="6" customWidth="1"/>
    <col min="3" max="3" width="13.875" style="6" customWidth="1"/>
    <col min="4" max="4" width="12.625" style="6" customWidth="1"/>
    <col min="5" max="5" width="10.25" style="6" customWidth="1"/>
    <col min="6" max="6" width="12.375" style="6" customWidth="1"/>
    <col min="7" max="16384" width="9" style="6"/>
  </cols>
  <sheetData>
    <row r="1" spans="1:8" ht="20.100000000000001" customHeight="1" x14ac:dyDescent="0.3">
      <c r="A1" s="1" t="s">
        <v>0</v>
      </c>
      <c r="B1" s="1"/>
      <c r="C1" s="1"/>
      <c r="D1" s="1"/>
      <c r="E1" s="1"/>
      <c r="F1" s="1" t="s">
        <v>30</v>
      </c>
      <c r="G1" s="1"/>
      <c r="H1" s="1"/>
    </row>
    <row r="2" spans="1:8" ht="20.100000000000001" customHeight="1" x14ac:dyDescent="0.3">
      <c r="A2" s="3" t="s">
        <v>2</v>
      </c>
      <c r="B2" s="3" t="s">
        <v>3</v>
      </c>
      <c r="C2" s="3" t="s">
        <v>4</v>
      </c>
      <c r="D2" s="2" t="s">
        <v>5</v>
      </c>
      <c r="E2" s="1"/>
      <c r="F2" s="18" t="s">
        <v>32</v>
      </c>
      <c r="G2" s="18"/>
      <c r="H2" s="19" t="s">
        <v>5</v>
      </c>
    </row>
    <row r="3" spans="1:8" ht="20.100000000000001" customHeight="1" x14ac:dyDescent="0.3">
      <c r="A3" s="3" t="s">
        <v>8</v>
      </c>
      <c r="B3" s="3">
        <v>17</v>
      </c>
      <c r="C3" s="3">
        <v>12</v>
      </c>
      <c r="D3" s="3"/>
      <c r="E3" s="1"/>
      <c r="F3" s="3" t="s">
        <v>6</v>
      </c>
      <c r="G3" s="3" t="s">
        <v>7</v>
      </c>
      <c r="H3" s="20"/>
    </row>
    <row r="4" spans="1:8" ht="20.100000000000001" customHeight="1" x14ac:dyDescent="0.3">
      <c r="A4" s="3" t="s">
        <v>9</v>
      </c>
      <c r="B4" s="3">
        <v>20</v>
      </c>
      <c r="C4" s="3">
        <v>20</v>
      </c>
      <c r="D4" s="3"/>
      <c r="E4" s="1"/>
      <c r="F4" s="3">
        <v>31</v>
      </c>
      <c r="G4" s="3">
        <v>40</v>
      </c>
      <c r="H4" s="3">
        <v>1</v>
      </c>
    </row>
    <row r="5" spans="1:8" ht="20.100000000000001" customHeight="1" x14ac:dyDescent="0.3">
      <c r="A5" s="3" t="s">
        <v>11</v>
      </c>
      <c r="B5" s="3">
        <v>15</v>
      </c>
      <c r="C5" s="3">
        <v>11</v>
      </c>
      <c r="D5" s="3"/>
      <c r="E5" s="1"/>
      <c r="F5" s="3">
        <v>21</v>
      </c>
      <c r="G5" s="3">
        <v>30</v>
      </c>
      <c r="H5" s="3">
        <v>2</v>
      </c>
    </row>
    <row r="6" spans="1:8" ht="20.100000000000001" customHeight="1" x14ac:dyDescent="0.3">
      <c r="A6" s="3" t="s">
        <v>12</v>
      </c>
      <c r="B6" s="3">
        <v>4</v>
      </c>
      <c r="C6" s="3">
        <v>5</v>
      </c>
      <c r="D6" s="3"/>
      <c r="E6" s="1"/>
      <c r="F6" s="3">
        <v>11</v>
      </c>
      <c r="G6" s="3">
        <v>20</v>
      </c>
      <c r="H6" s="3">
        <v>3</v>
      </c>
    </row>
    <row r="7" spans="1:8" ht="20.100000000000001" customHeight="1" x14ac:dyDescent="0.3">
      <c r="A7" s="3" t="s">
        <v>10</v>
      </c>
      <c r="B7" s="3">
        <v>10</v>
      </c>
      <c r="C7" s="3">
        <v>5</v>
      </c>
      <c r="D7" s="3"/>
      <c r="E7" s="1"/>
      <c r="F7" s="3">
        <v>1</v>
      </c>
      <c r="G7" s="3">
        <v>10</v>
      </c>
      <c r="H7" s="3">
        <v>4</v>
      </c>
    </row>
    <row r="8" spans="1:8" ht="20.100000000000001" customHeight="1" x14ac:dyDescent="0.3">
      <c r="E8" s="1"/>
    </row>
    <row r="9" spans="1:8" ht="20.100000000000001" customHeight="1" x14ac:dyDescent="0.3">
      <c r="A9" s="1" t="s">
        <v>1</v>
      </c>
      <c r="E9" s="1"/>
    </row>
    <row r="10" spans="1:8" ht="36.75" customHeight="1" x14ac:dyDescent="0.3">
      <c r="A10" s="8" t="s">
        <v>18</v>
      </c>
      <c r="B10" s="8" t="s">
        <v>19</v>
      </c>
      <c r="C10" s="16" t="s">
        <v>27</v>
      </c>
      <c r="D10" s="16" t="s">
        <v>28</v>
      </c>
      <c r="F10" t="s">
        <v>29</v>
      </c>
      <c r="G10" s="14"/>
    </row>
    <row r="11" spans="1:8" ht="20.100000000000001" customHeight="1" x14ac:dyDescent="0.3">
      <c r="A11" s="8" t="s">
        <v>24</v>
      </c>
      <c r="B11" s="8" t="s">
        <v>22</v>
      </c>
      <c r="C11" s="12"/>
      <c r="D11" s="12"/>
      <c r="F11" s="8" t="s">
        <v>18</v>
      </c>
      <c r="G11" s="8" t="s">
        <v>23</v>
      </c>
    </row>
    <row r="12" spans="1:8" ht="20.100000000000001" customHeight="1" x14ac:dyDescent="0.3">
      <c r="A12" s="8" t="s">
        <v>25</v>
      </c>
      <c r="B12" s="8" t="s">
        <v>20</v>
      </c>
      <c r="C12" s="12"/>
      <c r="D12" s="12"/>
      <c r="F12" s="8" t="s">
        <v>24</v>
      </c>
      <c r="G12" s="15">
        <v>28000</v>
      </c>
    </row>
    <row r="13" spans="1:8" ht="20.100000000000001" customHeight="1" x14ac:dyDescent="0.3">
      <c r="A13" s="8" t="s">
        <v>24</v>
      </c>
      <c r="B13" s="8" t="s">
        <v>21</v>
      </c>
      <c r="C13" s="12"/>
      <c r="D13" s="12"/>
      <c r="F13" s="8" t="s">
        <v>25</v>
      </c>
      <c r="G13" s="15">
        <v>30000</v>
      </c>
    </row>
    <row r="14" spans="1:8" ht="20.100000000000001" customHeight="1" x14ac:dyDescent="0.3">
      <c r="A14" s="8" t="s">
        <v>26</v>
      </c>
      <c r="B14" s="8" t="s">
        <v>20</v>
      </c>
      <c r="C14" s="12"/>
      <c r="D14" s="12"/>
      <c r="F14" s="8" t="s">
        <v>26</v>
      </c>
      <c r="G14" s="15">
        <v>35000</v>
      </c>
    </row>
    <row r="15" spans="1:8" ht="20.100000000000001" customHeight="1" x14ac:dyDescent="0.3">
      <c r="A15" s="13"/>
      <c r="B15" s="13"/>
    </row>
    <row r="16" spans="1:8" ht="20.100000000000001" customHeight="1" x14ac:dyDescent="0.3">
      <c r="A16" s="1" t="s">
        <v>31</v>
      </c>
      <c r="E16" s="1"/>
      <c r="F16" s="1"/>
      <c r="G16" s="1"/>
      <c r="H16" s="1"/>
    </row>
    <row r="17" spans="1:11" ht="20.100000000000001" customHeight="1" x14ac:dyDescent="0.3">
      <c r="A17" s="7" t="s">
        <v>15</v>
      </c>
      <c r="B17" s="2" t="s">
        <v>16</v>
      </c>
      <c r="C17" s="1"/>
      <c r="D17" s="1"/>
      <c r="E17" s="1"/>
      <c r="H17" s="1"/>
    </row>
    <row r="18" spans="1:11" ht="20.100000000000001" customHeight="1" x14ac:dyDescent="0.3">
      <c r="A18" s="4">
        <v>28</v>
      </c>
      <c r="B18" s="12"/>
      <c r="E18"/>
      <c r="F18"/>
      <c r="G18"/>
      <c r="H18"/>
    </row>
    <row r="19" spans="1:11" ht="20.100000000000001" customHeight="1" x14ac:dyDescent="0.3">
      <c r="A19" s="5">
        <v>42</v>
      </c>
      <c r="B19" s="12"/>
      <c r="D19" s="17" t="s">
        <v>17</v>
      </c>
      <c r="E19" s="17"/>
      <c r="F19" s="17"/>
      <c r="G19"/>
      <c r="H19"/>
    </row>
    <row r="20" spans="1:11" ht="20.100000000000001" customHeight="1" x14ac:dyDescent="0.3">
      <c r="A20" s="5">
        <v>37</v>
      </c>
      <c r="B20" s="12"/>
      <c r="D20" s="8" t="s">
        <v>14</v>
      </c>
      <c r="E20" s="9">
        <v>20000</v>
      </c>
      <c r="F20" s="9">
        <v>25800</v>
      </c>
      <c r="G20" s="9">
        <v>28800</v>
      </c>
      <c r="H20" s="9">
        <v>32000</v>
      </c>
      <c r="I20" s="9">
        <v>35000</v>
      </c>
      <c r="J20" s="9">
        <v>45000</v>
      </c>
      <c r="K20" s="10">
        <v>55800</v>
      </c>
    </row>
    <row r="21" spans="1:11" ht="20.100000000000001" customHeight="1" x14ac:dyDescent="0.3">
      <c r="A21" s="5">
        <v>56</v>
      </c>
      <c r="B21" s="12"/>
      <c r="D21" s="8" t="s">
        <v>13</v>
      </c>
      <c r="E21" s="11">
        <v>0</v>
      </c>
      <c r="F21" s="11">
        <v>10</v>
      </c>
      <c r="G21" s="11">
        <v>20</v>
      </c>
      <c r="H21" s="11">
        <v>30</v>
      </c>
      <c r="I21" s="11">
        <v>40</v>
      </c>
      <c r="J21" s="11">
        <v>50</v>
      </c>
      <c r="K21" s="11">
        <v>60</v>
      </c>
    </row>
    <row r="22" spans="1:11" ht="20.100000000000001" customHeight="1" x14ac:dyDescent="0.3">
      <c r="A22" s="5">
        <v>15</v>
      </c>
      <c r="B22" s="12"/>
    </row>
    <row r="23" spans="1:11" ht="20.100000000000001" customHeight="1" x14ac:dyDescent="0.3"/>
    <row r="24" spans="1:11" ht="20.100000000000001" customHeight="1" x14ac:dyDescent="0.3"/>
    <row r="25" spans="1:11" ht="20.100000000000001" customHeight="1" x14ac:dyDescent="0.3"/>
    <row r="26" spans="1:11" ht="20.100000000000001" customHeight="1" x14ac:dyDescent="0.3"/>
    <row r="27" spans="1:11" ht="20.100000000000001" customHeight="1" x14ac:dyDescent="0.3"/>
    <row r="28" spans="1:11" ht="20.100000000000001" customHeight="1" x14ac:dyDescent="0.3"/>
    <row r="29" spans="1:11" ht="20.100000000000001" customHeight="1" x14ac:dyDescent="0.3"/>
    <row r="30" spans="1:11" ht="20.100000000000001" customHeight="1" x14ac:dyDescent="0.3"/>
  </sheetData>
  <mergeCells count="2">
    <mergeCell ref="F2:G2"/>
    <mergeCell ref="H2:H3"/>
  </mergeCells>
  <phoneticPr fontId="3" type="noConversion"/>
  <conditionalFormatting sqref="A3:B7">
    <cfRule type="expression" dxfId="3" priority="3" stopIfTrue="1">
      <formula>$B3&gt;=95</formula>
    </cfRule>
  </conditionalFormatting>
  <conditionalFormatting sqref="F1">
    <cfRule type="expression" dxfId="2" priority="5" stopIfTrue="1">
      <formula>$G18&gt;=95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85759-D9BC-4C07-9853-CD6F7E1BEB39}">
  <dimension ref="A1:K30"/>
  <sheetViews>
    <sheetView zoomScale="95" zoomScaleNormal="95" workbookViewId="0">
      <selection activeCell="E10" sqref="E10"/>
    </sheetView>
  </sheetViews>
  <sheetFormatPr defaultRowHeight="16.5" x14ac:dyDescent="0.3"/>
  <cols>
    <col min="1" max="1" width="9" style="6"/>
    <col min="2" max="2" width="10.125" style="6" customWidth="1"/>
    <col min="3" max="3" width="13.875" style="6" customWidth="1"/>
    <col min="4" max="4" width="12.625" style="6" customWidth="1"/>
    <col min="5" max="5" width="10.25" style="6" customWidth="1"/>
    <col min="6" max="6" width="9.75" style="6" customWidth="1"/>
    <col min="7" max="16384" width="9" style="6"/>
  </cols>
  <sheetData>
    <row r="1" spans="1:8" ht="20.100000000000001" customHeight="1" x14ac:dyDescent="0.3">
      <c r="A1" s="1" t="s">
        <v>0</v>
      </c>
      <c r="B1" s="1"/>
      <c r="C1" s="1"/>
      <c r="D1" s="1"/>
      <c r="E1" s="1"/>
      <c r="F1" s="1" t="s">
        <v>30</v>
      </c>
      <c r="G1" s="1"/>
      <c r="H1" s="1"/>
    </row>
    <row r="2" spans="1:8" ht="20.100000000000001" customHeight="1" x14ac:dyDescent="0.3">
      <c r="A2" s="3" t="s">
        <v>2</v>
      </c>
      <c r="B2" s="3" t="s">
        <v>3</v>
      </c>
      <c r="C2" s="3" t="s">
        <v>4</v>
      </c>
      <c r="D2" s="2" t="s">
        <v>5</v>
      </c>
      <c r="E2" s="1"/>
      <c r="F2" s="18" t="s">
        <v>32</v>
      </c>
      <c r="G2" s="18"/>
      <c r="H2" s="19" t="s">
        <v>5</v>
      </c>
    </row>
    <row r="3" spans="1:8" ht="20.100000000000001" customHeight="1" x14ac:dyDescent="0.3">
      <c r="A3" s="3" t="s">
        <v>8</v>
      </c>
      <c r="B3" s="3">
        <v>17</v>
      </c>
      <c r="C3" s="3">
        <v>12</v>
      </c>
      <c r="D3" s="3">
        <f>MATCH(B3+C3,$G$4:$G$7,-1)</f>
        <v>2</v>
      </c>
      <c r="E3" s="1"/>
      <c r="F3" s="3" t="s">
        <v>6</v>
      </c>
      <c r="G3" s="3" t="s">
        <v>7</v>
      </c>
      <c r="H3" s="20"/>
    </row>
    <row r="4" spans="1:8" ht="20.100000000000001" customHeight="1" x14ac:dyDescent="0.3">
      <c r="A4" s="3" t="s">
        <v>9</v>
      </c>
      <c r="B4" s="3">
        <v>20</v>
      </c>
      <c r="C4" s="3">
        <v>20</v>
      </c>
      <c r="D4" s="3">
        <f t="shared" ref="D4:D7" si="0">MATCH(B4+C4,$G$4:$G$7,-1)</f>
        <v>1</v>
      </c>
      <c r="E4" s="1"/>
      <c r="F4" s="3">
        <v>31</v>
      </c>
      <c r="G4" s="3">
        <v>40</v>
      </c>
      <c r="H4" s="3">
        <v>1</v>
      </c>
    </row>
    <row r="5" spans="1:8" ht="20.100000000000001" customHeight="1" x14ac:dyDescent="0.3">
      <c r="A5" s="3" t="s">
        <v>11</v>
      </c>
      <c r="B5" s="3">
        <v>15</v>
      </c>
      <c r="C5" s="3">
        <v>11</v>
      </c>
      <c r="D5" s="3">
        <f t="shared" si="0"/>
        <v>2</v>
      </c>
      <c r="E5" s="1"/>
      <c r="F5" s="3">
        <v>21</v>
      </c>
      <c r="G5" s="3">
        <v>30</v>
      </c>
      <c r="H5" s="3">
        <v>2</v>
      </c>
    </row>
    <row r="6" spans="1:8" ht="20.100000000000001" customHeight="1" x14ac:dyDescent="0.3">
      <c r="A6" s="3" t="s">
        <v>12</v>
      </c>
      <c r="B6" s="3">
        <v>4</v>
      </c>
      <c r="C6" s="3">
        <v>5</v>
      </c>
      <c r="D6" s="3">
        <f t="shared" si="0"/>
        <v>4</v>
      </c>
      <c r="E6" s="1"/>
      <c r="F6" s="3">
        <v>11</v>
      </c>
      <c r="G6" s="3">
        <v>20</v>
      </c>
      <c r="H6" s="3">
        <v>3</v>
      </c>
    </row>
    <row r="7" spans="1:8" ht="20.100000000000001" customHeight="1" x14ac:dyDescent="0.3">
      <c r="A7" s="3" t="s">
        <v>10</v>
      </c>
      <c r="B7" s="3">
        <v>10</v>
      </c>
      <c r="C7" s="3">
        <v>5</v>
      </c>
      <c r="D7" s="3">
        <f t="shared" si="0"/>
        <v>3</v>
      </c>
      <c r="E7" s="1"/>
      <c r="F7" s="3">
        <v>1</v>
      </c>
      <c r="G7" s="3">
        <v>10</v>
      </c>
      <c r="H7" s="3">
        <v>4</v>
      </c>
    </row>
    <row r="8" spans="1:8" ht="20.100000000000001" customHeight="1" x14ac:dyDescent="0.3">
      <c r="E8" s="1"/>
    </row>
    <row r="9" spans="1:8" ht="20.100000000000001" customHeight="1" x14ac:dyDescent="0.3">
      <c r="A9" s="1" t="s">
        <v>1</v>
      </c>
      <c r="E9" s="1"/>
    </row>
    <row r="10" spans="1:8" ht="36.75" customHeight="1" x14ac:dyDescent="0.3">
      <c r="A10" s="8" t="s">
        <v>18</v>
      </c>
      <c r="B10" s="8" t="s">
        <v>19</v>
      </c>
      <c r="C10" s="16" t="s">
        <v>27</v>
      </c>
      <c r="D10" s="16" t="s">
        <v>28</v>
      </c>
      <c r="F10" t="s">
        <v>29</v>
      </c>
      <c r="G10" s="14"/>
    </row>
    <row r="11" spans="1:8" ht="20.100000000000001" customHeight="1" x14ac:dyDescent="0.3">
      <c r="A11" s="8" t="s">
        <v>24</v>
      </c>
      <c r="B11" s="8" t="s">
        <v>22</v>
      </c>
      <c r="C11" s="12">
        <f>VLOOKUP(A11,$F$12:$G$14,2,FALSE)</f>
        <v>28000</v>
      </c>
      <c r="D11" s="12">
        <f>INDEX($G$12:$G$14,MATCH(A11,$F$12:$F$14,0),1)</f>
        <v>28000</v>
      </c>
      <c r="F11" s="8" t="s">
        <v>18</v>
      </c>
      <c r="G11" s="8" t="s">
        <v>23</v>
      </c>
    </row>
    <row r="12" spans="1:8" ht="20.100000000000001" customHeight="1" x14ac:dyDescent="0.3">
      <c r="A12" s="8" t="s">
        <v>25</v>
      </c>
      <c r="B12" s="8" t="s">
        <v>20</v>
      </c>
      <c r="C12" s="12">
        <f>VLOOKUP(A12,$F$12:$G$14,2,FALSE)</f>
        <v>30000</v>
      </c>
      <c r="D12" s="12">
        <f>INDEX($G$12:$G$14,MATCH(A12,$F$12:$F$14,0),1)</f>
        <v>30000</v>
      </c>
      <c r="F12" s="8" t="s">
        <v>24</v>
      </c>
      <c r="G12" s="15">
        <v>28000</v>
      </c>
    </row>
    <row r="13" spans="1:8" ht="20.100000000000001" customHeight="1" x14ac:dyDescent="0.3">
      <c r="A13" s="8" t="s">
        <v>24</v>
      </c>
      <c r="B13" s="8" t="s">
        <v>21</v>
      </c>
      <c r="C13" s="12">
        <f>VLOOKUP(A13,$F$12:$G$14,2,FALSE)</f>
        <v>28000</v>
      </c>
      <c r="D13" s="12">
        <f>INDEX($G$12:$G$14,MATCH(A13,$F$12:$F$14,0),1)</f>
        <v>28000</v>
      </c>
      <c r="F13" s="8" t="s">
        <v>25</v>
      </c>
      <c r="G13" s="15">
        <v>30000</v>
      </c>
    </row>
    <row r="14" spans="1:8" ht="20.100000000000001" customHeight="1" x14ac:dyDescent="0.3">
      <c r="A14" s="8" t="s">
        <v>26</v>
      </c>
      <c r="B14" s="8" t="s">
        <v>20</v>
      </c>
      <c r="C14" s="12">
        <f>VLOOKUP(A14,$F$12:$G$14,2,FALSE)</f>
        <v>35000</v>
      </c>
      <c r="D14" s="12">
        <f>INDEX($G$12:$G$14,MATCH(A14,$F$12:$F$14,0),1)</f>
        <v>35000</v>
      </c>
      <c r="F14" s="8" t="s">
        <v>26</v>
      </c>
      <c r="G14" s="15">
        <v>35000</v>
      </c>
    </row>
    <row r="15" spans="1:8" ht="20.100000000000001" customHeight="1" x14ac:dyDescent="0.3">
      <c r="A15" s="13"/>
      <c r="B15" s="13"/>
    </row>
    <row r="16" spans="1:8" ht="20.100000000000001" customHeight="1" x14ac:dyDescent="0.3">
      <c r="A16" s="1" t="s">
        <v>31</v>
      </c>
      <c r="E16" s="1"/>
      <c r="F16" s="1"/>
      <c r="G16" s="1"/>
      <c r="H16" s="1"/>
    </row>
    <row r="17" spans="1:11" ht="20.100000000000001" customHeight="1" x14ac:dyDescent="0.3">
      <c r="A17" s="7" t="s">
        <v>15</v>
      </c>
      <c r="B17" s="2" t="s">
        <v>16</v>
      </c>
      <c r="C17" s="1"/>
      <c r="D17" s="1"/>
      <c r="E17" s="1"/>
      <c r="H17" s="1"/>
    </row>
    <row r="18" spans="1:11" ht="20.100000000000001" customHeight="1" x14ac:dyDescent="0.3">
      <c r="A18" s="4">
        <v>28</v>
      </c>
      <c r="B18" s="12">
        <f>INDEX($E$20:$K$20,1,MATCH(A18,$E$21:$K$21,1))</f>
        <v>28800</v>
      </c>
      <c r="E18"/>
      <c r="F18"/>
      <c r="G18"/>
      <c r="H18"/>
    </row>
    <row r="19" spans="1:11" ht="20.100000000000001" customHeight="1" x14ac:dyDescent="0.3">
      <c r="A19" s="5">
        <v>42</v>
      </c>
      <c r="B19" s="12">
        <f>INDEX($E$20:$K$20,1,MATCH(A19,$E$21:$K$21,1))</f>
        <v>35000</v>
      </c>
      <c r="D19" s="17" t="s">
        <v>17</v>
      </c>
      <c r="E19" s="17"/>
      <c r="F19" s="17"/>
      <c r="G19"/>
      <c r="H19"/>
    </row>
    <row r="20" spans="1:11" ht="20.100000000000001" customHeight="1" x14ac:dyDescent="0.3">
      <c r="A20" s="5">
        <v>37</v>
      </c>
      <c r="B20" s="12">
        <f>INDEX($E$20:$K$20,1,MATCH(A20,$E$21:$K$21,1))</f>
        <v>32000</v>
      </c>
      <c r="D20" s="8" t="s">
        <v>14</v>
      </c>
      <c r="E20" s="9">
        <v>20000</v>
      </c>
      <c r="F20" s="9">
        <v>25800</v>
      </c>
      <c r="G20" s="9">
        <v>28800</v>
      </c>
      <c r="H20" s="9">
        <v>32000</v>
      </c>
      <c r="I20" s="9">
        <v>35000</v>
      </c>
      <c r="J20" s="9">
        <v>45000</v>
      </c>
      <c r="K20" s="10">
        <v>55800</v>
      </c>
    </row>
    <row r="21" spans="1:11" ht="20.100000000000001" customHeight="1" x14ac:dyDescent="0.3">
      <c r="A21" s="5">
        <v>56</v>
      </c>
      <c r="B21" s="12">
        <f>INDEX($E$20:$K$20,1,MATCH(A21,$E$21:$K$21,1))</f>
        <v>45000</v>
      </c>
      <c r="D21" s="8" t="s">
        <v>13</v>
      </c>
      <c r="E21" s="11">
        <v>0</v>
      </c>
      <c r="F21" s="11">
        <v>10</v>
      </c>
      <c r="G21" s="11">
        <v>20</v>
      </c>
      <c r="H21" s="11">
        <v>30</v>
      </c>
      <c r="I21" s="11">
        <v>40</v>
      </c>
      <c r="J21" s="11">
        <v>50</v>
      </c>
      <c r="K21" s="11">
        <v>60</v>
      </c>
    </row>
    <row r="22" spans="1:11" ht="20.100000000000001" customHeight="1" x14ac:dyDescent="0.3">
      <c r="A22" s="5">
        <v>15</v>
      </c>
      <c r="B22" s="12">
        <f>INDEX($E$20:$K$20,1,MATCH(A22,$E$21:$K$21,1))</f>
        <v>25800</v>
      </c>
    </row>
    <row r="23" spans="1:11" ht="20.100000000000001" customHeight="1" x14ac:dyDescent="0.3"/>
    <row r="24" spans="1:11" ht="20.100000000000001" customHeight="1" x14ac:dyDescent="0.3"/>
    <row r="25" spans="1:11" ht="20.100000000000001" customHeight="1" x14ac:dyDescent="0.3"/>
    <row r="26" spans="1:11" ht="20.100000000000001" customHeight="1" x14ac:dyDescent="0.3"/>
    <row r="27" spans="1:11" ht="20.100000000000001" customHeight="1" x14ac:dyDescent="0.3"/>
    <row r="28" spans="1:11" ht="20.100000000000001" customHeight="1" x14ac:dyDescent="0.3"/>
    <row r="29" spans="1:11" ht="20.100000000000001" customHeight="1" x14ac:dyDescent="0.3"/>
    <row r="30" spans="1:11" ht="20.100000000000001" customHeight="1" x14ac:dyDescent="0.3"/>
  </sheetData>
  <mergeCells count="2">
    <mergeCell ref="F2:G2"/>
    <mergeCell ref="H2:H3"/>
  </mergeCells>
  <phoneticPr fontId="3" type="noConversion"/>
  <conditionalFormatting sqref="A3:B7">
    <cfRule type="expression" dxfId="1" priority="1" stopIfTrue="1">
      <formula>$B3&gt;=95</formula>
    </cfRule>
  </conditionalFormatting>
  <conditionalFormatting sqref="F1">
    <cfRule type="expression" dxfId="0" priority="2" stopIfTrue="1">
      <formula>$G18&gt;=95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찾기와 참조함수3</vt:lpstr>
      <vt:lpstr>찾기와 참조함수3(완성)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2020-10-27T06:42:11Z</dcterms:created>
  <dcterms:modified xsi:type="dcterms:W3CDTF">2020-10-29T00:59:33Z</dcterms:modified>
</cp:coreProperties>
</file>